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005DE58B-26E3-4054-B1A3-19535F7328D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Foglio1!$A$1:$Y$70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1" l="1"/>
  <c r="C15" i="1"/>
  <c r="C18" i="1" s="1"/>
  <c r="B15" i="1"/>
  <c r="R50" i="1" l="1"/>
  <c r="R48" i="1"/>
  <c r="R46" i="1"/>
  <c r="R44" i="1"/>
  <c r="R38" i="1"/>
  <c r="R36" i="1"/>
  <c r="P52" i="1"/>
  <c r="O52" i="1"/>
  <c r="K52" i="1"/>
  <c r="J52" i="1"/>
  <c r="F52" i="1"/>
  <c r="E52" i="1"/>
  <c r="M50" i="1"/>
  <c r="M48" i="1"/>
  <c r="M46" i="1"/>
  <c r="M44" i="1"/>
  <c r="M38" i="1"/>
  <c r="M36" i="1"/>
  <c r="H50" i="1"/>
  <c r="H48" i="1"/>
  <c r="H46" i="1"/>
  <c r="H44" i="1"/>
  <c r="H38" i="1"/>
  <c r="H36" i="1"/>
  <c r="U38" i="1"/>
  <c r="U40" i="1"/>
  <c r="U42" i="1"/>
  <c r="U44" i="1"/>
  <c r="U46" i="1"/>
  <c r="U48" i="1"/>
  <c r="U50" i="1"/>
  <c r="U36" i="1"/>
  <c r="Q50" i="1"/>
  <c r="L50" i="1"/>
  <c r="G50" i="1"/>
  <c r="Q48" i="1"/>
  <c r="L48" i="1"/>
  <c r="G48" i="1"/>
  <c r="Q46" i="1"/>
  <c r="L46" i="1"/>
  <c r="G46" i="1"/>
  <c r="Q44" i="1"/>
  <c r="L44" i="1"/>
  <c r="G44" i="1"/>
  <c r="Q42" i="1"/>
  <c r="L42" i="1"/>
  <c r="G42" i="1"/>
  <c r="Q40" i="1"/>
  <c r="L40" i="1"/>
  <c r="G40" i="1"/>
  <c r="Q38" i="1"/>
  <c r="T38" i="1" s="1"/>
  <c r="L38" i="1"/>
  <c r="G38" i="1"/>
  <c r="Q36" i="1"/>
  <c r="T36" i="1" s="1"/>
  <c r="L36" i="1"/>
  <c r="G36" i="1"/>
  <c r="S26" i="1"/>
  <c r="R26" i="1"/>
  <c r="Q26" i="1"/>
  <c r="M26" i="1"/>
  <c r="L26" i="1"/>
  <c r="H26" i="1"/>
  <c r="G26" i="1"/>
  <c r="S24" i="1"/>
  <c r="R24" i="1"/>
  <c r="Q24" i="1"/>
  <c r="M24" i="1"/>
  <c r="L24" i="1"/>
  <c r="H24" i="1"/>
  <c r="G24" i="1"/>
  <c r="S22" i="1"/>
  <c r="Q22" i="1"/>
  <c r="L22" i="1"/>
  <c r="G22" i="1"/>
  <c r="R22" i="1"/>
  <c r="S20" i="1"/>
  <c r="Q20" i="1"/>
  <c r="L20" i="1"/>
  <c r="G20" i="1"/>
  <c r="R20" i="1"/>
  <c r="S18" i="1"/>
  <c r="Q18" i="1"/>
  <c r="L18" i="1"/>
  <c r="G18" i="1"/>
  <c r="S15" i="1"/>
  <c r="Q15" i="1"/>
  <c r="L15" i="1"/>
  <c r="G15" i="1"/>
  <c r="S12" i="1"/>
  <c r="R12" i="1"/>
  <c r="Q12" i="1"/>
  <c r="M12" i="1"/>
  <c r="L12" i="1"/>
  <c r="H12" i="1"/>
  <c r="G12" i="1"/>
  <c r="T40" i="1" l="1"/>
  <c r="T48" i="1"/>
  <c r="T46" i="1"/>
  <c r="T44" i="1"/>
  <c r="T42" i="1"/>
  <c r="T50" i="1"/>
  <c r="M42" i="1"/>
  <c r="R40" i="1"/>
  <c r="R42" i="1"/>
  <c r="Q52" i="1"/>
  <c r="L52" i="1"/>
  <c r="G52" i="1"/>
  <c r="M40" i="1"/>
  <c r="H40" i="1"/>
  <c r="H42" i="1"/>
  <c r="M15" i="1"/>
  <c r="M18" i="1"/>
  <c r="H15" i="1"/>
  <c r="R18" i="1"/>
  <c r="H18" i="1"/>
  <c r="M22" i="1"/>
  <c r="H22" i="1"/>
  <c r="M20" i="1"/>
  <c r="H20" i="1"/>
  <c r="R15" i="1"/>
  <c r="S9" i="1"/>
  <c r="M52" i="1" l="1"/>
  <c r="R52" i="1"/>
  <c r="H52" i="1"/>
  <c r="R9" i="1"/>
  <c r="M9" i="1"/>
  <c r="H9" i="1"/>
  <c r="T52" i="1" l="1"/>
  <c r="Q9" i="1"/>
  <c r="L9" i="1"/>
  <c r="G9" i="1"/>
  <c r="P28" i="1"/>
  <c r="O28" i="1"/>
  <c r="K28" i="1"/>
  <c r="J28" i="1"/>
  <c r="F28" i="1"/>
  <c r="E28" i="1"/>
  <c r="L28" i="1" l="1"/>
  <c r="G28" i="1"/>
  <c r="Q28" i="1"/>
  <c r="R28" i="1" l="1"/>
  <c r="K58" i="1" s="1"/>
  <c r="K59" i="1"/>
  <c r="H28" i="1"/>
  <c r="K56" i="1" s="1"/>
  <c r="K60" i="1"/>
  <c r="K61" i="1"/>
  <c r="M28" i="1"/>
  <c r="K57" i="1" s="1"/>
  <c r="K62" i="1" l="1"/>
  <c r="K66" i="1" l="1"/>
  <c r="K68" i="1"/>
  <c r="K70" i="1" s="1"/>
</calcChain>
</file>

<file path=xl/sharedStrings.xml><?xml version="1.0" encoding="utf-8"?>
<sst xmlns="http://schemas.openxmlformats.org/spreadsheetml/2006/main" count="82" uniqueCount="45">
  <si>
    <t>Ore diurne</t>
  </si>
  <si>
    <t>Ore notturne</t>
  </si>
  <si>
    <t>CHF</t>
  </si>
  <si>
    <t>Regie</t>
  </si>
  <si>
    <t>Tariffa notturna CHF/h</t>
  </si>
  <si>
    <t>Nome, cognome</t>
  </si>
  <si>
    <t xml:space="preserve">Totali </t>
  </si>
  <si>
    <t xml:space="preserve">Totale ore </t>
  </si>
  <si>
    <t>* = persona chiave per CI-2 e CA-3</t>
  </si>
  <si>
    <t>** Tariffa notturna valida dalle 23:00 alle 06:00</t>
  </si>
  <si>
    <t>Ricapitolazione</t>
  </si>
  <si>
    <t>Ribasso escluso (da comprendere nei prezzi)</t>
  </si>
  <si>
    <t>Remunerazione lorda offerta, spese accessorie incluse</t>
  </si>
  <si>
    <t>Costi di riproduzione secondo contratto capitolo 4.2 cpv. 2</t>
  </si>
  <si>
    <t>Totale offerta, IVA inclusa</t>
  </si>
  <si>
    <t xml:space="preserve">Nome dell'offerente: </t>
  </si>
  <si>
    <t>Timbri e firme:</t>
  </si>
  <si>
    <t xml:space="preserve">Luogo, data: </t>
  </si>
  <si>
    <t>N.B.: Fa stato la versione cartacea della tabella, firmata e timbrata. L'offerente deve eseguire il controllo aritmetico dell'offerta prima della sua consegna.</t>
  </si>
  <si>
    <t>Personale di segretariato</t>
  </si>
  <si>
    <r>
      <t xml:space="preserve">Totale offerta, IVA esclusa </t>
    </r>
    <r>
      <rPr>
        <i/>
        <sz val="9"/>
        <color theme="1"/>
        <rFont val="Calibri"/>
        <family val="2"/>
        <scheme val="minor"/>
      </rPr>
      <t>(da riportare a pag. 1 del documento</t>
    </r>
  </si>
  <si>
    <t>Documentazione relativa all’offerta per prestazioni di pianificazione)</t>
  </si>
  <si>
    <t>CA-1 Prezzo (30%)  Tabella delle prestazioni</t>
  </si>
  <si>
    <t>Concetto di intervento
(all. A01)</t>
  </si>
  <si>
    <t>Progetto di intervento 
(all. A01)</t>
  </si>
  <si>
    <t>Fase SU</t>
  </si>
  <si>
    <t>Appalto, confronto delle offerte, proposta di aggiudicazione 
(all. A01)</t>
  </si>
  <si>
    <t>Fase MP</t>
  </si>
  <si>
    <t>Fase MK</t>
  </si>
  <si>
    <t>Fase AU</t>
  </si>
  <si>
    <t>Esecuzione dell'interventoa 
(all. A01)</t>
  </si>
  <si>
    <t>Lavori a regia solo con autorizzazione della GPL</t>
  </si>
  <si>
    <t>Documentazione di sicurezza, banche dati, doc. archivio, consegna opera a UT V e a settore EP</t>
  </si>
  <si>
    <t>Consegna dell'opera</t>
  </si>
  <si>
    <t>Capoprogetto*</t>
  </si>
  <si>
    <t>Sost. Capoprogetto*</t>
  </si>
  <si>
    <t>Ingegnere RVCS**</t>
  </si>
  <si>
    <t>** = persona chiave per CA-3</t>
  </si>
  <si>
    <t>Architetto, specialisti e resp. DL</t>
  </si>
  <si>
    <t>Ingegnere di progetto e tecnici della DL</t>
  </si>
  <si>
    <t>Tecnico disegnatore, assistente di cantiere</t>
  </si>
  <si>
    <t>Apprendisti</t>
  </si>
  <si>
    <t>Ore calcolate dal Committente per figura</t>
  </si>
  <si>
    <t>Tariffa diurna CHF/h***</t>
  </si>
  <si>
    <t>Iva (7.7%)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</si>
</sst>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textRotation="90" wrapText="1"/>
    </xf>
    <xf numFmtId="0" fontId="2" fillId="0" borderId="0" xfId="0" applyFont="1" applyAlignment="1">
      <alignment horizontal="right"/>
    </xf>
    <xf numFmtId="0" fontId="1" fillId="0" borderId="13" xfId="0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Alignment="1">
      <alignment horizontal="right"/>
    </xf>
    <xf numFmtId="0" fontId="0" fillId="0" borderId="21" xfId="0" applyBorder="1"/>
    <xf numFmtId="0" fontId="1" fillId="3" borderId="7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/>
    </xf>
    <xf numFmtId="0" fontId="0" fillId="0" borderId="23" xfId="0" applyBorder="1"/>
    <xf numFmtId="3" fontId="0" fillId="0" borderId="0" xfId="0" applyNumberFormat="1"/>
    <xf numFmtId="4" fontId="0" fillId="0" borderId="0" xfId="0" applyNumberFormat="1"/>
    <xf numFmtId="0" fontId="0" fillId="0" borderId="25" xfId="0" applyBorder="1"/>
    <xf numFmtId="0" fontId="0" fillId="0" borderId="18" xfId="0" applyBorder="1"/>
    <xf numFmtId="4" fontId="0" fillId="0" borderId="4" xfId="0" applyNumberFormat="1" applyBorder="1"/>
    <xf numFmtId="0" fontId="0" fillId="0" borderId="26" xfId="0" applyBorder="1"/>
    <xf numFmtId="0" fontId="0" fillId="0" borderId="27" xfId="0" applyBorder="1"/>
    <xf numFmtId="0" fontId="0" fillId="0" borderId="2" xfId="0" applyBorder="1"/>
    <xf numFmtId="0" fontId="0" fillId="0" borderId="15" xfId="0" applyBorder="1"/>
    <xf numFmtId="0" fontId="0" fillId="0" borderId="28" xfId="0" applyBorder="1"/>
    <xf numFmtId="0" fontId="0" fillId="0" borderId="29" xfId="0" applyBorder="1"/>
    <xf numFmtId="0" fontId="0" fillId="0" borderId="5" xfId="0" applyBorder="1"/>
    <xf numFmtId="0" fontId="0" fillId="0" borderId="24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4" fontId="0" fillId="0" borderId="6" xfId="0" quotePrefix="1" applyNumberFormat="1" applyBorder="1"/>
    <xf numFmtId="0" fontId="1" fillId="0" borderId="13" xfId="0" applyFont="1" applyBorder="1"/>
    <xf numFmtId="4" fontId="0" fillId="0" borderId="0" xfId="0" applyNumberFormat="1" applyBorder="1"/>
    <xf numFmtId="4" fontId="0" fillId="0" borderId="8" xfId="0" applyNumberFormat="1" applyBorder="1"/>
    <xf numFmtId="3" fontId="0" fillId="0" borderId="4" xfId="0" applyNumberFormat="1" applyBorder="1"/>
    <xf numFmtId="3" fontId="0" fillId="0" borderId="0" xfId="0" applyNumberFormat="1" applyBorder="1"/>
    <xf numFmtId="3" fontId="0" fillId="0" borderId="7" xfId="0" applyNumberFormat="1" applyBorder="1"/>
    <xf numFmtId="3" fontId="0" fillId="0" borderId="20" xfId="0" applyNumberFormat="1" applyBorder="1"/>
    <xf numFmtId="3" fontId="0" fillId="0" borderId="22" xfId="0" applyNumberFormat="1" applyBorder="1"/>
    <xf numFmtId="0" fontId="0" fillId="0" borderId="6" xfId="0" applyBorder="1"/>
    <xf numFmtId="4" fontId="0" fillId="0" borderId="1" xfId="0" applyNumberFormat="1" applyBorder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4" fontId="0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  <xf numFmtId="4" fontId="0" fillId="0" borderId="0" xfId="0" applyNumberFormat="1" applyBorder="1"/>
    <xf numFmtId="4" fontId="0" fillId="0" borderId="12" xfId="0" applyNumberFormat="1" applyBorder="1"/>
    <xf numFmtId="3" fontId="0" fillId="0" borderId="4" xfId="0" applyNumberFormat="1" applyFill="1" applyBorder="1"/>
    <xf numFmtId="4" fontId="0" fillId="0" borderId="4" xfId="0" applyNumberFormat="1" applyFill="1" applyBorder="1"/>
    <xf numFmtId="4" fontId="0" fillId="0" borderId="0" xfId="0" applyNumberFormat="1" applyFill="1"/>
    <xf numFmtId="0" fontId="1" fillId="0" borderId="24" xfId="0" applyFont="1" applyBorder="1"/>
    <xf numFmtId="0" fontId="6" fillId="0" borderId="24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0" fillId="0" borderId="0" xfId="0" applyNumberFormat="1" applyBorder="1"/>
    <xf numFmtId="4" fontId="1" fillId="0" borderId="0" xfId="0" applyNumberFormat="1" applyFont="1" applyAlignment="1"/>
    <xf numFmtId="4" fontId="0" fillId="2" borderId="4" xfId="0" applyNumberFormat="1" applyFill="1" applyBorder="1" applyAlignment="1" applyProtection="1">
      <alignment horizontal="center"/>
      <protection locked="0"/>
    </xf>
    <xf numFmtId="4" fontId="0" fillId="0" borderId="4" xfId="0" applyNumberFormat="1" applyBorder="1" applyAlignment="1">
      <alignment horizontal="center"/>
    </xf>
    <xf numFmtId="0" fontId="0" fillId="3" borderId="13" xfId="0" applyFont="1" applyFill="1" applyBorder="1" applyAlignment="1">
      <alignment horizontal="center" wrapText="1"/>
    </xf>
    <xf numFmtId="0" fontId="0" fillId="3" borderId="14" xfId="0" applyFont="1" applyFill="1" applyBorder="1" applyAlignment="1">
      <alignment horizontal="center" wrapText="1"/>
    </xf>
    <xf numFmtId="0" fontId="0" fillId="3" borderId="16" xfId="0" applyFont="1" applyFill="1" applyBorder="1" applyAlignment="1">
      <alignment horizontal="center" wrapText="1"/>
    </xf>
    <xf numFmtId="0" fontId="2" fillId="0" borderId="0" xfId="0" applyFont="1"/>
    <xf numFmtId="0" fontId="0" fillId="3" borderId="9" xfId="0" applyFont="1" applyFill="1" applyBorder="1" applyAlignment="1">
      <alignment horizontal="center" textRotation="90" wrapText="1"/>
    </xf>
    <xf numFmtId="0" fontId="0" fillId="3" borderId="10" xfId="0" applyFont="1" applyFill="1" applyBorder="1" applyAlignment="1">
      <alignment horizontal="center" textRotation="90" wrapText="1"/>
    </xf>
    <xf numFmtId="0" fontId="0" fillId="3" borderId="11" xfId="0" applyFont="1" applyFill="1" applyBorder="1" applyAlignment="1">
      <alignment horizontal="center" textRotation="90" wrapText="1"/>
    </xf>
    <xf numFmtId="4" fontId="0" fillId="0" borderId="0" xfId="0" applyNumberFormat="1" applyBorder="1"/>
    <xf numFmtId="4" fontId="0" fillId="0" borderId="12" xfId="0" applyNumberFormat="1" applyBorder="1"/>
    <xf numFmtId="4" fontId="1" fillId="0" borderId="14" xfId="0" applyNumberFormat="1" applyFont="1" applyBorder="1"/>
    <xf numFmtId="4" fontId="1" fillId="0" borderId="16" xfId="0" applyNumberFormat="1" applyFont="1" applyBorder="1"/>
    <xf numFmtId="4" fontId="0" fillId="0" borderId="17" xfId="0" applyNumberFormat="1" applyBorder="1"/>
    <xf numFmtId="4" fontId="0" fillId="0" borderId="31" xfId="0" applyNumberFormat="1" applyBorder="1"/>
    <xf numFmtId="4" fontId="0" fillId="0" borderId="34" xfId="0" applyNumberFormat="1" applyBorder="1"/>
    <xf numFmtId="4" fontId="0" fillId="0" borderId="32" xfId="0" applyNumberFormat="1" applyBorder="1"/>
    <xf numFmtId="4" fontId="0" fillId="0" borderId="15" xfId="0" applyNumberFormat="1" applyBorder="1"/>
    <xf numFmtId="0" fontId="0" fillId="0" borderId="3" xfId="0" applyBorder="1"/>
    <xf numFmtId="4" fontId="1" fillId="0" borderId="0" xfId="0" applyNumberFormat="1" applyFont="1" applyBorder="1"/>
    <xf numFmtId="4" fontId="1" fillId="0" borderId="12" xfId="0" applyNumberFormat="1" applyFont="1" applyBorder="1"/>
    <xf numFmtId="0" fontId="1" fillId="4" borderId="2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4" fontId="2" fillId="2" borderId="17" xfId="0" applyNumberFormat="1" applyFont="1" applyFill="1" applyBorder="1" applyAlignment="1" applyProtection="1">
      <alignment horizontal="left"/>
      <protection locked="0"/>
    </xf>
    <xf numFmtId="4" fontId="2" fillId="2" borderId="19" xfId="0" applyNumberFormat="1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4" fontId="0" fillId="0" borderId="33" xfId="0" applyNumberFormat="1" applyBorder="1"/>
    <xf numFmtId="4" fontId="0" fillId="0" borderId="30" xfId="0" applyNumberFormat="1" applyBorder="1"/>
    <xf numFmtId="0" fontId="1" fillId="3" borderId="9" xfId="0" applyFont="1" applyFill="1" applyBorder="1" applyAlignment="1">
      <alignment horizontal="center" textRotation="90" wrapText="1"/>
    </xf>
    <xf numFmtId="0" fontId="1" fillId="3" borderId="10" xfId="0" applyFont="1" applyFill="1" applyBorder="1" applyAlignment="1">
      <alignment horizontal="center" textRotation="90" wrapText="1"/>
    </xf>
    <xf numFmtId="0" fontId="1" fillId="3" borderId="11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2"/>
  <sheetViews>
    <sheetView tabSelected="1" zoomScale="85" zoomScaleNormal="85" zoomScaleSheetLayoutView="100" workbookViewId="0">
      <selection activeCell="A2" sqref="A2"/>
    </sheetView>
  </sheetViews>
  <sheetFormatPr defaultRowHeight="15" x14ac:dyDescent="0.25"/>
  <cols>
    <col min="1" max="1" width="47.42578125" customWidth="1"/>
    <col min="2" max="3" width="16.7109375" customWidth="1"/>
    <col min="4" max="4" width="5.7109375" customWidth="1"/>
    <col min="5" max="7" width="8.7109375" customWidth="1"/>
    <col min="8" max="8" width="12.7109375" customWidth="1"/>
    <col min="9" max="9" width="5.7109375" customWidth="1"/>
    <col min="10" max="12" width="8.7109375" customWidth="1"/>
    <col min="13" max="13" width="12.7109375" customWidth="1"/>
    <col min="14" max="14" width="5.7109375" customWidth="1"/>
    <col min="15" max="17" width="8.7109375" customWidth="1"/>
    <col min="18" max="18" width="12.7109375" customWidth="1"/>
    <col min="19" max="19" width="5.7109375" customWidth="1"/>
    <col min="20" max="20" width="10.7109375" customWidth="1"/>
    <col min="21" max="22" width="8.7109375" customWidth="1"/>
    <col min="23" max="23" width="12.7109375" customWidth="1"/>
    <col min="24" max="24" width="5.7109375" customWidth="1"/>
    <col min="25" max="27" width="8.7109375" customWidth="1"/>
    <col min="28" max="28" width="12.7109375" customWidth="1"/>
    <col min="29" max="29" width="5.7109375" customWidth="1"/>
    <col min="30" max="32" width="8.7109375" customWidth="1"/>
    <col min="33" max="33" width="12.7109375" customWidth="1"/>
    <col min="34" max="34" width="5.7109375" customWidth="1"/>
  </cols>
  <sheetData>
    <row r="1" spans="1:19" x14ac:dyDescent="0.25">
      <c r="A1" s="43"/>
    </row>
    <row r="2" spans="1:19" ht="18.75" x14ac:dyDescent="0.3">
      <c r="E2" s="81" t="s">
        <v>22</v>
      </c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9" ht="15.75" thickBot="1" x14ac:dyDescent="0.3"/>
    <row r="4" spans="1:19" ht="15.75" customHeight="1" thickBot="1" x14ac:dyDescent="0.3">
      <c r="A4" s="2"/>
      <c r="B4" s="84" t="s">
        <v>43</v>
      </c>
      <c r="C4" s="84" t="s">
        <v>4</v>
      </c>
      <c r="E4" s="87" t="s">
        <v>28</v>
      </c>
      <c r="F4" s="88"/>
      <c r="G4" s="89"/>
      <c r="H4" s="3"/>
      <c r="J4" s="87" t="s">
        <v>27</v>
      </c>
      <c r="K4" s="88"/>
      <c r="L4" s="89"/>
      <c r="M4" s="3"/>
      <c r="O4" s="87" t="s">
        <v>25</v>
      </c>
      <c r="P4" s="88"/>
      <c r="Q4" s="89"/>
      <c r="R4" s="3"/>
    </row>
    <row r="5" spans="1:19" ht="45" customHeight="1" thickBot="1" x14ac:dyDescent="0.3">
      <c r="B5" s="85"/>
      <c r="C5" s="85"/>
      <c r="E5" s="57" t="s">
        <v>23</v>
      </c>
      <c r="F5" s="58"/>
      <c r="G5" s="58"/>
      <c r="H5" s="59"/>
      <c r="J5" s="57" t="s">
        <v>24</v>
      </c>
      <c r="K5" s="58"/>
      <c r="L5" s="58"/>
      <c r="M5" s="59"/>
      <c r="O5" s="57" t="s">
        <v>26</v>
      </c>
      <c r="P5" s="58"/>
      <c r="Q5" s="58"/>
      <c r="R5" s="59"/>
    </row>
    <row r="6" spans="1:19" ht="32.25" customHeight="1" thickBot="1" x14ac:dyDescent="0.3">
      <c r="B6" s="85"/>
      <c r="C6" s="85"/>
      <c r="E6" s="7" t="s">
        <v>0</v>
      </c>
      <c r="F6" s="8" t="s">
        <v>1</v>
      </c>
      <c r="G6" s="8" t="s">
        <v>7</v>
      </c>
      <c r="H6" s="9" t="s">
        <v>2</v>
      </c>
      <c r="J6" s="7" t="s">
        <v>0</v>
      </c>
      <c r="K6" s="8" t="s">
        <v>1</v>
      </c>
      <c r="L6" s="8" t="s">
        <v>7</v>
      </c>
      <c r="M6" s="9" t="s">
        <v>2</v>
      </c>
      <c r="O6" s="7" t="s">
        <v>0</v>
      </c>
      <c r="P6" s="8" t="s">
        <v>1</v>
      </c>
      <c r="Q6" s="8" t="s">
        <v>7</v>
      </c>
      <c r="R6" s="9" t="s">
        <v>2</v>
      </c>
    </row>
    <row r="7" spans="1:19" ht="15.75" thickBot="1" x14ac:dyDescent="0.3">
      <c r="B7" s="86"/>
      <c r="C7" s="86"/>
    </row>
    <row r="8" spans="1:19" x14ac:dyDescent="0.25">
      <c r="B8" s="1"/>
      <c r="C8" s="1"/>
    </row>
    <row r="9" spans="1:19" x14ac:dyDescent="0.25">
      <c r="A9" s="51" t="s">
        <v>34</v>
      </c>
      <c r="B9" s="55"/>
      <c r="C9" s="55"/>
      <c r="D9" s="12"/>
      <c r="E9" s="32">
        <v>300</v>
      </c>
      <c r="F9" s="32">
        <v>30</v>
      </c>
      <c r="G9" s="32">
        <f>E9+F9</f>
        <v>330</v>
      </c>
      <c r="H9" s="15">
        <f>E9*B9+F9*C9</f>
        <v>0</v>
      </c>
      <c r="I9" s="12"/>
      <c r="J9" s="32">
        <v>250</v>
      </c>
      <c r="K9" s="32">
        <v>30</v>
      </c>
      <c r="L9" s="32">
        <f>J9+K9</f>
        <v>280</v>
      </c>
      <c r="M9" s="15">
        <f>J9*B9+K9*C9</f>
        <v>0</v>
      </c>
      <c r="N9" s="12"/>
      <c r="O9" s="32">
        <v>250</v>
      </c>
      <c r="P9" s="32">
        <v>30</v>
      </c>
      <c r="Q9" s="32">
        <f>O9+P9</f>
        <v>280</v>
      </c>
      <c r="R9" s="15">
        <f>O9*B9+P9*C9</f>
        <v>0</v>
      </c>
      <c r="S9" s="52" t="str">
        <f>A9</f>
        <v>Capoprogetto*</v>
      </c>
    </row>
    <row r="10" spans="1:19" x14ac:dyDescent="0.25">
      <c r="A10" s="5" t="s">
        <v>5</v>
      </c>
      <c r="B10" s="79"/>
      <c r="C10" s="80"/>
      <c r="D10" s="12"/>
      <c r="E10" s="33"/>
      <c r="F10" s="33"/>
      <c r="G10" s="33"/>
      <c r="H10" s="30"/>
      <c r="I10" s="12"/>
      <c r="J10" s="33"/>
      <c r="K10" s="33"/>
      <c r="L10" s="33"/>
      <c r="M10" s="30"/>
      <c r="N10" s="12"/>
      <c r="O10" s="33"/>
      <c r="P10" s="33"/>
      <c r="Q10" s="33"/>
      <c r="R10" s="30"/>
      <c r="S10" s="39"/>
    </row>
    <row r="11" spans="1:19" x14ac:dyDescent="0.25">
      <c r="A11" s="5"/>
      <c r="B11" s="12"/>
      <c r="C11" s="12"/>
      <c r="D11" s="12"/>
      <c r="E11" s="33"/>
      <c r="F11" s="33"/>
      <c r="G11" s="33"/>
      <c r="H11" s="53"/>
      <c r="I11" s="12"/>
      <c r="J11" s="33"/>
      <c r="K11" s="33"/>
      <c r="L11" s="33"/>
      <c r="M11" s="53"/>
      <c r="N11" s="12"/>
      <c r="O11" s="33"/>
      <c r="P11" s="33"/>
      <c r="Q11" s="33"/>
      <c r="R11" s="53"/>
      <c r="S11" s="39"/>
    </row>
    <row r="12" spans="1:19" x14ac:dyDescent="0.25">
      <c r="A12" s="51" t="s">
        <v>35</v>
      </c>
      <c r="B12" s="55"/>
      <c r="C12" s="55"/>
      <c r="D12" s="12"/>
      <c r="E12" s="32">
        <v>300</v>
      </c>
      <c r="F12" s="32">
        <v>30</v>
      </c>
      <c r="G12" s="32">
        <f>E12+F12</f>
        <v>330</v>
      </c>
      <c r="H12" s="15">
        <f>E12*B12+F12*C12</f>
        <v>0</v>
      </c>
      <c r="I12" s="12"/>
      <c r="J12" s="32">
        <v>250</v>
      </c>
      <c r="K12" s="32">
        <v>30</v>
      </c>
      <c r="L12" s="32">
        <f>J12+K12</f>
        <v>280</v>
      </c>
      <c r="M12" s="15">
        <f>J12*B12+K12*C12</f>
        <v>0</v>
      </c>
      <c r="N12" s="12"/>
      <c r="O12" s="32">
        <v>250</v>
      </c>
      <c r="P12" s="32">
        <v>30</v>
      </c>
      <c r="Q12" s="32">
        <f>O12+P12</f>
        <v>280</v>
      </c>
      <c r="R12" s="15">
        <f>O12*B12+P12*C12</f>
        <v>0</v>
      </c>
      <c r="S12" s="52" t="str">
        <f>A12</f>
        <v>Sost. Capoprogetto*</v>
      </c>
    </row>
    <row r="13" spans="1:19" x14ac:dyDescent="0.25">
      <c r="A13" s="5" t="s">
        <v>5</v>
      </c>
      <c r="B13" s="79"/>
      <c r="C13" s="80"/>
      <c r="D13" s="12"/>
      <c r="E13" s="33"/>
      <c r="F13" s="33"/>
      <c r="G13" s="33"/>
      <c r="H13" s="53"/>
      <c r="I13" s="12"/>
      <c r="J13" s="33"/>
      <c r="K13" s="33"/>
      <c r="L13" s="33"/>
      <c r="M13" s="53"/>
      <c r="N13" s="12"/>
      <c r="O13" s="33"/>
      <c r="P13" s="33"/>
      <c r="Q13" s="33"/>
      <c r="R13" s="53"/>
      <c r="S13" s="39"/>
    </row>
    <row r="14" spans="1:19" x14ac:dyDescent="0.25">
      <c r="A14" s="5"/>
      <c r="B14" s="12"/>
      <c r="C14" s="12"/>
      <c r="D14" s="12"/>
      <c r="E14" s="33"/>
      <c r="F14" s="33"/>
      <c r="G14" s="33"/>
      <c r="H14" s="53"/>
      <c r="I14" s="12"/>
      <c r="J14" s="33"/>
      <c r="K14" s="33"/>
      <c r="L14" s="33"/>
      <c r="M14" s="53"/>
      <c r="N14" s="12"/>
      <c r="O14" s="33"/>
      <c r="P14" s="33"/>
      <c r="Q14" s="33"/>
      <c r="R14" s="53"/>
      <c r="S14" s="39"/>
    </row>
    <row r="15" spans="1:19" x14ac:dyDescent="0.25">
      <c r="A15" s="51" t="s">
        <v>36</v>
      </c>
      <c r="B15" s="56">
        <f>B12</f>
        <v>0</v>
      </c>
      <c r="C15" s="56">
        <f>C12</f>
        <v>0</v>
      </c>
      <c r="D15" s="12"/>
      <c r="E15" s="32">
        <v>100</v>
      </c>
      <c r="F15" s="32">
        <v>15</v>
      </c>
      <c r="G15" s="32">
        <f>E15+F15</f>
        <v>115</v>
      </c>
      <c r="H15" s="15">
        <f>E15*B15+F15*C15</f>
        <v>0</v>
      </c>
      <c r="I15" s="12"/>
      <c r="J15" s="32">
        <v>200</v>
      </c>
      <c r="K15" s="32">
        <v>20</v>
      </c>
      <c r="L15" s="32">
        <f>J15+K15</f>
        <v>220</v>
      </c>
      <c r="M15" s="15">
        <f>J15*B15+K15*C15</f>
        <v>0</v>
      </c>
      <c r="N15" s="12"/>
      <c r="O15" s="32">
        <v>100</v>
      </c>
      <c r="P15" s="32">
        <v>10</v>
      </c>
      <c r="Q15" s="32">
        <f>O15+P15</f>
        <v>110</v>
      </c>
      <c r="R15" s="15">
        <f>O15*B15+P15*C15</f>
        <v>0</v>
      </c>
      <c r="S15" s="52" t="str">
        <f>A15</f>
        <v>Ingegnere RVCS**</v>
      </c>
    </row>
    <row r="16" spans="1:19" x14ac:dyDescent="0.25">
      <c r="A16" s="5" t="s">
        <v>5</v>
      </c>
      <c r="B16" s="79"/>
      <c r="C16" s="80"/>
      <c r="D16" s="12"/>
      <c r="E16" s="33"/>
      <c r="F16" s="33"/>
      <c r="G16" s="33"/>
      <c r="H16" s="53"/>
      <c r="I16" s="12"/>
      <c r="J16" s="33"/>
      <c r="K16" s="33"/>
      <c r="L16" s="33"/>
      <c r="M16" s="53"/>
      <c r="N16" s="12"/>
      <c r="O16" s="33"/>
      <c r="P16" s="33"/>
      <c r="Q16" s="33"/>
      <c r="R16" s="53"/>
      <c r="S16" s="39"/>
    </row>
    <row r="17" spans="1:20" x14ac:dyDescent="0.25">
      <c r="A17" s="2"/>
      <c r="B17" s="12"/>
      <c r="C17" s="12"/>
      <c r="D17" s="12"/>
      <c r="E17" s="33"/>
      <c r="F17" s="33"/>
      <c r="G17" s="33"/>
      <c r="H17" s="53"/>
      <c r="I17" s="12"/>
      <c r="J17" s="33"/>
      <c r="K17" s="33"/>
      <c r="L17" s="33"/>
      <c r="M17" s="53"/>
      <c r="N17" s="12"/>
      <c r="O17" s="33"/>
      <c r="P17" s="33"/>
      <c r="Q17" s="33"/>
      <c r="R17" s="53"/>
      <c r="S17" s="39"/>
    </row>
    <row r="18" spans="1:20" x14ac:dyDescent="0.25">
      <c r="A18" s="51" t="s">
        <v>38</v>
      </c>
      <c r="B18" s="56">
        <f>B12</f>
        <v>0</v>
      </c>
      <c r="C18" s="56">
        <f>C15</f>
        <v>0</v>
      </c>
      <c r="D18" s="12"/>
      <c r="E18" s="32">
        <v>600</v>
      </c>
      <c r="F18" s="32">
        <v>60</v>
      </c>
      <c r="G18" s="32">
        <f>E18+F18</f>
        <v>660</v>
      </c>
      <c r="H18" s="15">
        <f>E18*B18+F18*C18</f>
        <v>0</v>
      </c>
      <c r="I18" s="12"/>
      <c r="J18" s="46">
        <v>600</v>
      </c>
      <c r="K18" s="46">
        <v>60</v>
      </c>
      <c r="L18" s="46">
        <f>J18+K18</f>
        <v>660</v>
      </c>
      <c r="M18" s="47">
        <f>J18*B18+K18*C18</f>
        <v>0</v>
      </c>
      <c r="N18" s="48"/>
      <c r="O18" s="46">
        <v>240</v>
      </c>
      <c r="P18" s="46">
        <v>30</v>
      </c>
      <c r="Q18" s="46">
        <f>O18+P18</f>
        <v>270</v>
      </c>
      <c r="R18" s="47">
        <f>O18*B18+P18*C18</f>
        <v>0</v>
      </c>
      <c r="S18" s="52" t="str">
        <f>A18</f>
        <v>Architetto, specialisti e resp. DL</v>
      </c>
    </row>
    <row r="19" spans="1:20" x14ac:dyDescent="0.25">
      <c r="A19" s="2"/>
      <c r="B19" s="12"/>
      <c r="C19" s="12"/>
      <c r="D19" s="12"/>
      <c r="E19" s="33"/>
      <c r="F19" s="33"/>
      <c r="G19" s="33"/>
      <c r="H19" s="53"/>
      <c r="I19" s="12"/>
      <c r="J19" s="33"/>
      <c r="K19" s="33"/>
      <c r="L19" s="33"/>
      <c r="M19" s="53"/>
      <c r="N19" s="12"/>
      <c r="O19" s="33"/>
      <c r="P19" s="33"/>
      <c r="Q19" s="33"/>
      <c r="R19" s="53"/>
      <c r="S19" s="39"/>
    </row>
    <row r="20" spans="1:20" x14ac:dyDescent="0.25">
      <c r="A20" s="51" t="s">
        <v>39</v>
      </c>
      <c r="B20" s="55"/>
      <c r="C20" s="55"/>
      <c r="D20" s="12"/>
      <c r="E20" s="32">
        <v>360</v>
      </c>
      <c r="F20" s="32">
        <v>40</v>
      </c>
      <c r="G20" s="32">
        <f>E20+F20</f>
        <v>400</v>
      </c>
      <c r="H20" s="15">
        <f>E20*B20+F20*C20</f>
        <v>0</v>
      </c>
      <c r="I20" s="12"/>
      <c r="J20" s="46">
        <v>720</v>
      </c>
      <c r="K20" s="46">
        <v>80</v>
      </c>
      <c r="L20" s="46">
        <f>J20+K20</f>
        <v>800</v>
      </c>
      <c r="M20" s="47">
        <f>J20*B20+K20*C20</f>
        <v>0</v>
      </c>
      <c r="N20" s="48"/>
      <c r="O20" s="46">
        <v>720</v>
      </c>
      <c r="P20" s="46">
        <v>80</v>
      </c>
      <c r="Q20" s="46">
        <f>O20+P20</f>
        <v>800</v>
      </c>
      <c r="R20" s="47">
        <f>O20*B20+P20*C20</f>
        <v>0</v>
      </c>
      <c r="S20" s="52" t="str">
        <f>A20</f>
        <v>Ingegnere di progetto e tecnici della DL</v>
      </c>
    </row>
    <row r="21" spans="1:20" x14ac:dyDescent="0.25">
      <c r="A21" s="2"/>
      <c r="B21" s="12"/>
      <c r="C21" s="12"/>
      <c r="D21" s="12"/>
      <c r="E21" s="33"/>
      <c r="F21" s="33"/>
      <c r="G21" s="33"/>
      <c r="H21" s="53"/>
      <c r="I21" s="12"/>
      <c r="J21" s="33"/>
      <c r="K21" s="33"/>
      <c r="L21" s="33"/>
      <c r="M21" s="53"/>
      <c r="N21" s="12"/>
      <c r="O21" s="33"/>
      <c r="P21" s="33"/>
      <c r="Q21" s="33"/>
      <c r="R21" s="53"/>
      <c r="S21" s="39"/>
    </row>
    <row r="22" spans="1:20" x14ac:dyDescent="0.25">
      <c r="A22" s="51" t="s">
        <v>40</v>
      </c>
      <c r="B22" s="55"/>
      <c r="C22" s="55"/>
      <c r="D22" s="12"/>
      <c r="E22" s="32">
        <v>240</v>
      </c>
      <c r="F22" s="32">
        <v>30</v>
      </c>
      <c r="G22" s="32">
        <f>E22+F22</f>
        <v>270</v>
      </c>
      <c r="H22" s="15">
        <f>E22*B22+F22*C22</f>
        <v>0</v>
      </c>
      <c r="I22" s="12"/>
      <c r="J22" s="46">
        <v>600</v>
      </c>
      <c r="K22" s="46">
        <v>60</v>
      </c>
      <c r="L22" s="46">
        <f>J22+K22</f>
        <v>660</v>
      </c>
      <c r="M22" s="47">
        <f>J22*B22+K22*C22</f>
        <v>0</v>
      </c>
      <c r="N22" s="48"/>
      <c r="O22" s="46">
        <v>600</v>
      </c>
      <c r="P22" s="46">
        <v>60</v>
      </c>
      <c r="Q22" s="46">
        <f>O22+P22</f>
        <v>660</v>
      </c>
      <c r="R22" s="47">
        <f>O22*B22+P22*C22</f>
        <v>0</v>
      </c>
      <c r="S22" s="52" t="str">
        <f>A22</f>
        <v>Tecnico disegnatore, assistente di cantiere</v>
      </c>
    </row>
    <row r="23" spans="1:20" x14ac:dyDescent="0.25">
      <c r="A23" s="2"/>
      <c r="B23" s="12"/>
      <c r="C23" s="12"/>
      <c r="D23" s="12"/>
      <c r="E23" s="33"/>
      <c r="F23" s="33"/>
      <c r="G23" s="33"/>
      <c r="H23" s="53"/>
      <c r="I23" s="12"/>
      <c r="J23" s="33"/>
      <c r="K23" s="33"/>
      <c r="L23" s="33"/>
      <c r="M23" s="53"/>
      <c r="N23" s="12"/>
      <c r="O23" s="33"/>
      <c r="P23" s="33"/>
      <c r="Q23" s="33"/>
      <c r="R23" s="53"/>
      <c r="S23" s="39"/>
    </row>
    <row r="24" spans="1:20" x14ac:dyDescent="0.25">
      <c r="A24" s="51" t="s">
        <v>19</v>
      </c>
      <c r="B24" s="55"/>
      <c r="C24" s="12"/>
      <c r="D24" s="12"/>
      <c r="E24" s="32">
        <v>120</v>
      </c>
      <c r="F24" s="33"/>
      <c r="G24" s="32">
        <f>E24+F24</f>
        <v>120</v>
      </c>
      <c r="H24" s="15">
        <f>E24*B24+F24*C24</f>
        <v>0</v>
      </c>
      <c r="I24" s="12"/>
      <c r="J24" s="46">
        <v>240</v>
      </c>
      <c r="K24" s="33"/>
      <c r="L24" s="46">
        <f>J24+K24</f>
        <v>240</v>
      </c>
      <c r="M24" s="47">
        <f>J24*B24+K24*C24</f>
        <v>0</v>
      </c>
      <c r="N24" s="48"/>
      <c r="O24" s="46">
        <v>240</v>
      </c>
      <c r="P24" s="33"/>
      <c r="Q24" s="46">
        <f>O24+P24</f>
        <v>240</v>
      </c>
      <c r="R24" s="47">
        <f>O24*B24+P24*C24</f>
        <v>0</v>
      </c>
      <c r="S24" s="52" t="str">
        <f>A24</f>
        <v>Personale di segretariato</v>
      </c>
    </row>
    <row r="25" spans="1:20" x14ac:dyDescent="0.25">
      <c r="A25" s="2"/>
      <c r="B25" s="12"/>
      <c r="C25" s="12"/>
      <c r="D25" s="12"/>
      <c r="E25" s="33"/>
      <c r="F25" s="33"/>
      <c r="G25" s="33"/>
      <c r="H25" s="53"/>
      <c r="I25" s="12"/>
      <c r="J25" s="33"/>
      <c r="K25" s="33"/>
      <c r="L25" s="33"/>
      <c r="M25" s="53"/>
      <c r="N25" s="12"/>
      <c r="O25" s="33"/>
      <c r="P25" s="33"/>
      <c r="Q25" s="33"/>
      <c r="R25" s="53"/>
      <c r="S25" s="39"/>
    </row>
    <row r="26" spans="1:20" x14ac:dyDescent="0.25">
      <c r="A26" s="51" t="s">
        <v>41</v>
      </c>
      <c r="B26" s="55"/>
      <c r="C26" s="12"/>
      <c r="D26" s="12"/>
      <c r="E26" s="32">
        <v>120</v>
      </c>
      <c r="F26" s="33"/>
      <c r="G26" s="32">
        <f>E26+F26</f>
        <v>120</v>
      </c>
      <c r="H26" s="15">
        <f>E26*B26+F26*C26</f>
        <v>0</v>
      </c>
      <c r="I26" s="12"/>
      <c r="J26" s="46">
        <v>240</v>
      </c>
      <c r="K26" s="33"/>
      <c r="L26" s="46">
        <f>J26+K26</f>
        <v>240</v>
      </c>
      <c r="M26" s="47">
        <f>J26*B26+K26*C26</f>
        <v>0</v>
      </c>
      <c r="N26" s="48"/>
      <c r="O26" s="46">
        <v>240</v>
      </c>
      <c r="P26" s="33"/>
      <c r="Q26" s="46">
        <f>O26+P26</f>
        <v>240</v>
      </c>
      <c r="R26" s="47">
        <f>O26*B26+P26*C26</f>
        <v>0</v>
      </c>
      <c r="S26" s="52" t="str">
        <f>A26</f>
        <v>Apprendisti</v>
      </c>
    </row>
    <row r="27" spans="1:20" ht="15.75" thickBot="1" x14ac:dyDescent="0.3">
      <c r="A27" s="2"/>
      <c r="B27" s="41"/>
      <c r="C27" s="41"/>
      <c r="D27" s="12"/>
      <c r="E27" s="11"/>
      <c r="F27" s="11"/>
      <c r="G27" s="11"/>
      <c r="H27" s="12"/>
      <c r="I27" s="12"/>
      <c r="J27" s="11"/>
      <c r="K27" s="11"/>
      <c r="L27" s="11"/>
      <c r="M27" s="12"/>
      <c r="N27" s="12"/>
      <c r="O27" s="11"/>
      <c r="P27" s="11"/>
      <c r="Q27" s="11"/>
      <c r="R27" s="12"/>
      <c r="S27" s="40"/>
    </row>
    <row r="28" spans="1:20" ht="15.75" thickBot="1" x14ac:dyDescent="0.3">
      <c r="A28" s="42"/>
      <c r="B28" s="12"/>
      <c r="C28" s="12"/>
      <c r="D28" s="54" t="s">
        <v>6</v>
      </c>
      <c r="E28" s="34">
        <f>SUM(E9:E27)</f>
        <v>2140</v>
      </c>
      <c r="F28" s="35">
        <f>SUM(F9:F27)</f>
        <v>205</v>
      </c>
      <c r="G28" s="36">
        <f>SUM(G9:G27)</f>
        <v>2345</v>
      </c>
      <c r="H28" s="31">
        <f>SUM(H9:H27)</f>
        <v>0</v>
      </c>
      <c r="I28" s="12"/>
      <c r="J28" s="34">
        <f>SUM(J9:J27)</f>
        <v>3100</v>
      </c>
      <c r="K28" s="35">
        <f>SUM(K9:K27)</f>
        <v>280</v>
      </c>
      <c r="L28" s="36">
        <f>SUM(L9:L27)</f>
        <v>3380</v>
      </c>
      <c r="M28" s="31">
        <f>SUM(M9:M27)</f>
        <v>0</v>
      </c>
      <c r="N28" s="12"/>
      <c r="O28" s="34">
        <f>SUM(O9:O27)</f>
        <v>2640</v>
      </c>
      <c r="P28" s="35">
        <f>SUM(P9:P27)</f>
        <v>240</v>
      </c>
      <c r="Q28" s="36">
        <f>SUM(Q9:Q27)</f>
        <v>2880</v>
      </c>
      <c r="R28" s="31">
        <f>SUM(R9:R27)</f>
        <v>0</v>
      </c>
    </row>
    <row r="29" spans="1:20" x14ac:dyDescent="0.25">
      <c r="A29" s="2"/>
      <c r="B29" s="2" t="s">
        <v>8</v>
      </c>
    </row>
    <row r="30" spans="1:20" ht="15.75" thickBot="1" x14ac:dyDescent="0.3">
      <c r="A30" s="2"/>
      <c r="B30" s="2" t="s">
        <v>37</v>
      </c>
    </row>
    <row r="31" spans="1:20" ht="15.75" thickBot="1" x14ac:dyDescent="0.3">
      <c r="A31" s="2"/>
      <c r="B31" s="2" t="s">
        <v>9</v>
      </c>
      <c r="T31" s="61" t="s">
        <v>42</v>
      </c>
    </row>
    <row r="32" spans="1:20" ht="15.75" customHeight="1" thickBot="1" x14ac:dyDescent="0.3">
      <c r="E32" s="87" t="s">
        <v>29</v>
      </c>
      <c r="F32" s="88"/>
      <c r="G32" s="89"/>
      <c r="H32" s="3"/>
      <c r="J32" s="87" t="s">
        <v>33</v>
      </c>
      <c r="K32" s="88"/>
      <c r="L32" s="89"/>
      <c r="M32" s="3"/>
      <c r="O32" s="87" t="s">
        <v>3</v>
      </c>
      <c r="P32" s="88"/>
      <c r="Q32" s="89"/>
      <c r="R32" s="3"/>
      <c r="T32" s="62"/>
    </row>
    <row r="33" spans="4:21" ht="45" customHeight="1" thickBot="1" x14ac:dyDescent="0.3">
      <c r="E33" s="57" t="s">
        <v>30</v>
      </c>
      <c r="F33" s="58"/>
      <c r="G33" s="58"/>
      <c r="H33" s="59"/>
      <c r="J33" s="57" t="s">
        <v>32</v>
      </c>
      <c r="K33" s="58"/>
      <c r="L33" s="58"/>
      <c r="M33" s="59"/>
      <c r="O33" s="57" t="s">
        <v>31</v>
      </c>
      <c r="P33" s="58"/>
      <c r="Q33" s="58"/>
      <c r="R33" s="59"/>
      <c r="T33" s="62"/>
    </row>
    <row r="34" spans="4:21" ht="45.75" thickBot="1" x14ac:dyDescent="0.3">
      <c r="E34" s="7" t="s">
        <v>0</v>
      </c>
      <c r="F34" s="8" t="s">
        <v>1</v>
      </c>
      <c r="G34" s="8" t="s">
        <v>7</v>
      </c>
      <c r="H34" s="9" t="s">
        <v>2</v>
      </c>
      <c r="J34" s="7" t="s">
        <v>0</v>
      </c>
      <c r="K34" s="8" t="s">
        <v>1</v>
      </c>
      <c r="L34" s="8" t="s">
        <v>7</v>
      </c>
      <c r="M34" s="9" t="s">
        <v>2</v>
      </c>
      <c r="O34" s="7" t="s">
        <v>0</v>
      </c>
      <c r="P34" s="8" t="s">
        <v>1</v>
      </c>
      <c r="Q34" s="8" t="s">
        <v>7</v>
      </c>
      <c r="R34" s="9" t="s">
        <v>2</v>
      </c>
      <c r="T34" s="63"/>
    </row>
    <row r="36" spans="4:21" x14ac:dyDescent="0.25">
      <c r="D36" s="51" t="s">
        <v>34</v>
      </c>
      <c r="E36" s="32">
        <v>300</v>
      </c>
      <c r="F36" s="32">
        <v>60</v>
      </c>
      <c r="G36" s="32">
        <f>E36+F36</f>
        <v>360</v>
      </c>
      <c r="H36" s="15">
        <f>E36*B9+F36*C9</f>
        <v>0</v>
      </c>
      <c r="I36" s="12"/>
      <c r="J36" s="32">
        <v>100</v>
      </c>
      <c r="K36" s="32">
        <v>0</v>
      </c>
      <c r="L36" s="32">
        <f>J36+K36</f>
        <v>100</v>
      </c>
      <c r="M36" s="15">
        <f>J36*B9+K36*C9</f>
        <v>0</v>
      </c>
      <c r="N36" s="12"/>
      <c r="O36" s="32">
        <v>100</v>
      </c>
      <c r="P36" s="32">
        <v>40</v>
      </c>
      <c r="Q36" s="32">
        <f>O36+P36</f>
        <v>140</v>
      </c>
      <c r="R36" s="15">
        <f>O36*B9+P36*C9</f>
        <v>0</v>
      </c>
      <c r="S36" s="52"/>
      <c r="T36" s="15">
        <f>G9+L9+Q9+G36+L36+Q36</f>
        <v>1490</v>
      </c>
      <c r="U36" s="52" t="str">
        <f>D36</f>
        <v>Capoprogetto*</v>
      </c>
    </row>
    <row r="37" spans="4:21" x14ac:dyDescent="0.25">
      <c r="D37" s="5"/>
      <c r="E37" s="33"/>
      <c r="F37" s="33"/>
      <c r="G37" s="33"/>
      <c r="H37" s="53"/>
      <c r="I37" s="12"/>
      <c r="J37" s="33"/>
      <c r="K37" s="33"/>
      <c r="L37" s="33"/>
      <c r="M37" s="53"/>
      <c r="N37" s="12"/>
      <c r="O37" s="33"/>
      <c r="P37" s="33"/>
      <c r="Q37" s="33"/>
      <c r="R37" s="53"/>
      <c r="S37" s="52"/>
      <c r="T37" s="53"/>
      <c r="U37" s="52"/>
    </row>
    <row r="38" spans="4:21" x14ac:dyDescent="0.25">
      <c r="D38" s="51" t="s">
        <v>35</v>
      </c>
      <c r="E38" s="32">
        <v>300</v>
      </c>
      <c r="F38" s="32">
        <v>60</v>
      </c>
      <c r="G38" s="32">
        <f>E38+F38</f>
        <v>360</v>
      </c>
      <c r="H38" s="15">
        <f>E38*B12+F38*C12</f>
        <v>0</v>
      </c>
      <c r="I38" s="12"/>
      <c r="J38" s="32">
        <v>100</v>
      </c>
      <c r="K38" s="32">
        <v>0</v>
      </c>
      <c r="L38" s="32">
        <f>J38+K38</f>
        <v>100</v>
      </c>
      <c r="M38" s="15">
        <f>J38*B12+K38*C12</f>
        <v>0</v>
      </c>
      <c r="N38" s="12"/>
      <c r="O38" s="32">
        <v>100</v>
      </c>
      <c r="P38" s="32">
        <v>40</v>
      </c>
      <c r="Q38" s="32">
        <f>O38+P38</f>
        <v>140</v>
      </c>
      <c r="R38" s="15">
        <f>O38*B12+P38*C12</f>
        <v>0</v>
      </c>
      <c r="S38" s="52"/>
      <c r="T38" s="15">
        <f>G12+L12+Q12+G38+L38+Q38</f>
        <v>1490</v>
      </c>
      <c r="U38" s="52" t="str">
        <f t="shared" ref="U38:U50" si="0">D38</f>
        <v>Sost. Capoprogetto*</v>
      </c>
    </row>
    <row r="39" spans="4:21" x14ac:dyDescent="0.25">
      <c r="D39" s="5"/>
      <c r="E39" s="33"/>
      <c r="F39" s="33"/>
      <c r="G39" s="33"/>
      <c r="H39" s="53"/>
      <c r="I39" s="12"/>
      <c r="J39" s="33"/>
      <c r="K39" s="33"/>
      <c r="L39" s="33"/>
      <c r="M39" s="53"/>
      <c r="N39" s="12"/>
      <c r="O39" s="33"/>
      <c r="P39" s="33"/>
      <c r="Q39" s="33"/>
      <c r="R39" s="53"/>
      <c r="S39" s="52"/>
      <c r="T39" s="53"/>
      <c r="U39" s="52"/>
    </row>
    <row r="40" spans="4:21" x14ac:dyDescent="0.25">
      <c r="D40" s="51" t="s">
        <v>36</v>
      </c>
      <c r="E40" s="32">
        <v>300</v>
      </c>
      <c r="F40" s="32">
        <v>70</v>
      </c>
      <c r="G40" s="32">
        <f>E40+F40</f>
        <v>370</v>
      </c>
      <c r="H40" s="15">
        <f>E40*B15+F40*C15</f>
        <v>0</v>
      </c>
      <c r="I40" s="12"/>
      <c r="J40" s="32">
        <v>40</v>
      </c>
      <c r="K40" s="32">
        <v>0</v>
      </c>
      <c r="L40" s="32">
        <f>J40+K40</f>
        <v>40</v>
      </c>
      <c r="M40" s="15">
        <f>J40*B15+K40*C15</f>
        <v>0</v>
      </c>
      <c r="N40" s="12"/>
      <c r="O40" s="32">
        <v>100</v>
      </c>
      <c r="P40" s="32">
        <v>40</v>
      </c>
      <c r="Q40" s="32">
        <f>O40+P40</f>
        <v>140</v>
      </c>
      <c r="R40" s="15">
        <f>O40*B15+P40*C15</f>
        <v>0</v>
      </c>
      <c r="S40" s="52"/>
      <c r="T40" s="15">
        <f>G15+L15+Q15+G40+L40+Q40</f>
        <v>995</v>
      </c>
      <c r="U40" s="52" t="str">
        <f t="shared" si="0"/>
        <v>Ingegnere RVCS**</v>
      </c>
    </row>
    <row r="41" spans="4:21" x14ac:dyDescent="0.25">
      <c r="D41" s="5"/>
      <c r="E41" s="33"/>
      <c r="F41" s="33"/>
      <c r="G41" s="33"/>
      <c r="H41" s="53"/>
      <c r="I41" s="12"/>
      <c r="J41" s="33"/>
      <c r="K41" s="33"/>
      <c r="L41" s="33"/>
      <c r="M41" s="53"/>
      <c r="N41" s="12"/>
      <c r="O41" s="33"/>
      <c r="P41" s="33"/>
      <c r="Q41" s="33"/>
      <c r="R41" s="53"/>
      <c r="S41" s="52"/>
      <c r="T41" s="53"/>
      <c r="U41" s="52"/>
    </row>
    <row r="42" spans="4:21" x14ac:dyDescent="0.25">
      <c r="D42" s="51" t="s">
        <v>38</v>
      </c>
      <c r="E42" s="32">
        <v>240</v>
      </c>
      <c r="F42" s="32">
        <v>60</v>
      </c>
      <c r="G42" s="32">
        <f>E42+F42</f>
        <v>300</v>
      </c>
      <c r="H42" s="15">
        <f>E42*B18+F42*C18</f>
        <v>0</v>
      </c>
      <c r="I42" s="12"/>
      <c r="J42" s="46">
        <v>60</v>
      </c>
      <c r="K42" s="46">
        <v>0</v>
      </c>
      <c r="L42" s="46">
        <f>J42+K42</f>
        <v>60</v>
      </c>
      <c r="M42" s="15">
        <f>J42*B18+K42*C18</f>
        <v>0</v>
      </c>
      <c r="N42" s="48"/>
      <c r="O42" s="32">
        <v>100</v>
      </c>
      <c r="P42" s="32">
        <v>40</v>
      </c>
      <c r="Q42" s="46">
        <f>O42+P42</f>
        <v>140</v>
      </c>
      <c r="R42" s="15">
        <f>O42*B18+P42*C18</f>
        <v>0</v>
      </c>
      <c r="S42" s="52"/>
      <c r="T42" s="47">
        <f>G18+L18+Q18+G42+L42+Q42</f>
        <v>2090</v>
      </c>
      <c r="U42" s="52" t="str">
        <f t="shared" si="0"/>
        <v>Architetto, specialisti e resp. DL</v>
      </c>
    </row>
    <row r="43" spans="4:21" x14ac:dyDescent="0.25">
      <c r="D43" s="2"/>
      <c r="E43" s="33"/>
      <c r="F43" s="33"/>
      <c r="G43" s="33"/>
      <c r="H43" s="53"/>
      <c r="I43" s="12"/>
      <c r="J43" s="33"/>
      <c r="K43" s="33"/>
      <c r="L43" s="33"/>
      <c r="M43" s="53"/>
      <c r="N43" s="12"/>
      <c r="O43" s="33"/>
      <c r="P43" s="33"/>
      <c r="Q43" s="33"/>
      <c r="R43" s="53"/>
      <c r="S43" s="52"/>
      <c r="T43" s="53"/>
      <c r="U43" s="52"/>
    </row>
    <row r="44" spans="4:21" x14ac:dyDescent="0.25">
      <c r="D44" s="51" t="s">
        <v>39</v>
      </c>
      <c r="E44" s="32">
        <v>1800</v>
      </c>
      <c r="F44" s="32">
        <v>600</v>
      </c>
      <c r="G44" s="32">
        <f>E44+F44</f>
        <v>2400</v>
      </c>
      <c r="H44" s="15">
        <f>E44*B20+F44*C20</f>
        <v>0</v>
      </c>
      <c r="I44" s="12"/>
      <c r="J44" s="46">
        <v>300</v>
      </c>
      <c r="K44" s="46">
        <v>0</v>
      </c>
      <c r="L44" s="46">
        <f>J44+K44</f>
        <v>300</v>
      </c>
      <c r="M44" s="15">
        <f>J44*B20+K44*C20</f>
        <v>0</v>
      </c>
      <c r="N44" s="48"/>
      <c r="O44" s="32">
        <v>200</v>
      </c>
      <c r="P44" s="32">
        <v>100</v>
      </c>
      <c r="Q44" s="46">
        <f>O44+P44</f>
        <v>300</v>
      </c>
      <c r="R44" s="15">
        <f>O44*B20+P44*C20</f>
        <v>0</v>
      </c>
      <c r="S44" s="52"/>
      <c r="T44" s="47">
        <f>G20+L20+Q20+G44+L44+Q44</f>
        <v>5000</v>
      </c>
      <c r="U44" s="52" t="str">
        <f t="shared" si="0"/>
        <v>Ingegnere di progetto e tecnici della DL</v>
      </c>
    </row>
    <row r="45" spans="4:21" x14ac:dyDescent="0.25">
      <c r="D45" s="2"/>
      <c r="E45" s="33"/>
      <c r="F45" s="33"/>
      <c r="G45" s="33"/>
      <c r="H45" s="53"/>
      <c r="I45" s="12"/>
      <c r="J45" s="33"/>
      <c r="K45" s="33"/>
      <c r="L45" s="33"/>
      <c r="M45" s="53"/>
      <c r="N45" s="12"/>
      <c r="O45" s="33"/>
      <c r="P45" s="33"/>
      <c r="Q45" s="33"/>
      <c r="R45" s="53"/>
      <c r="S45" s="52"/>
      <c r="T45" s="53"/>
      <c r="U45" s="52"/>
    </row>
    <row r="46" spans="4:21" x14ac:dyDescent="0.25">
      <c r="D46" s="51" t="s">
        <v>40</v>
      </c>
      <c r="E46" s="32">
        <v>1800</v>
      </c>
      <c r="F46" s="32">
        <v>600</v>
      </c>
      <c r="G46" s="32">
        <f>E46+F46</f>
        <v>2400</v>
      </c>
      <c r="H46" s="15">
        <f>E46*B22+F46*C22</f>
        <v>0</v>
      </c>
      <c r="I46" s="12"/>
      <c r="J46" s="46">
        <v>300</v>
      </c>
      <c r="K46" s="46">
        <v>0</v>
      </c>
      <c r="L46" s="46">
        <f>J46+K46</f>
        <v>300</v>
      </c>
      <c r="M46" s="15">
        <f>J46*B22+K46*C22</f>
        <v>0</v>
      </c>
      <c r="N46" s="48"/>
      <c r="O46" s="32">
        <v>200</v>
      </c>
      <c r="P46" s="32">
        <v>100</v>
      </c>
      <c r="Q46" s="46">
        <f>O46+P46</f>
        <v>300</v>
      </c>
      <c r="R46" s="15">
        <f>O46*B22+P46*C22</f>
        <v>0</v>
      </c>
      <c r="S46" s="52"/>
      <c r="T46" s="47">
        <f>G22+L22+Q22+G46+L46+Q46</f>
        <v>4590</v>
      </c>
      <c r="U46" s="52" t="str">
        <f t="shared" si="0"/>
        <v>Tecnico disegnatore, assistente di cantiere</v>
      </c>
    </row>
    <row r="47" spans="4:21" x14ac:dyDescent="0.25">
      <c r="D47" s="2"/>
      <c r="E47" s="33"/>
      <c r="F47" s="33"/>
      <c r="G47" s="33"/>
      <c r="H47" s="53"/>
      <c r="I47" s="12"/>
      <c r="J47" s="33"/>
      <c r="K47" s="33"/>
      <c r="L47" s="33"/>
      <c r="M47" s="53"/>
      <c r="N47" s="12"/>
      <c r="O47" s="33"/>
      <c r="P47" s="33"/>
      <c r="Q47" s="33"/>
      <c r="R47" s="53"/>
      <c r="S47" s="52"/>
      <c r="T47" s="53"/>
      <c r="U47" s="52"/>
    </row>
    <row r="48" spans="4:21" x14ac:dyDescent="0.25">
      <c r="D48" s="51" t="s">
        <v>19</v>
      </c>
      <c r="E48" s="32">
        <v>500</v>
      </c>
      <c r="F48" s="33"/>
      <c r="G48" s="32">
        <f>E48+F48</f>
        <v>500</v>
      </c>
      <c r="H48" s="15">
        <f>E48*B24+F48*C24</f>
        <v>0</v>
      </c>
      <c r="I48" s="12"/>
      <c r="J48" s="46">
        <v>100</v>
      </c>
      <c r="K48" s="33"/>
      <c r="L48" s="46">
        <f>J48+K48</f>
        <v>100</v>
      </c>
      <c r="M48" s="15">
        <f>J48*B24+K48*C24</f>
        <v>0</v>
      </c>
      <c r="N48" s="48"/>
      <c r="O48" s="46">
        <v>10</v>
      </c>
      <c r="P48" s="33"/>
      <c r="Q48" s="46">
        <f>O48+P48</f>
        <v>10</v>
      </c>
      <c r="R48" s="15">
        <f>O48*B24+P48*C24</f>
        <v>0</v>
      </c>
      <c r="S48" s="52"/>
      <c r="T48" s="47">
        <f>G24+L24+Q24+G48+L48+Q48</f>
        <v>1210</v>
      </c>
      <c r="U48" s="52" t="str">
        <f t="shared" si="0"/>
        <v>Personale di segretariato</v>
      </c>
    </row>
    <row r="49" spans="4:24" x14ac:dyDescent="0.25">
      <c r="D49" s="2"/>
      <c r="E49" s="33"/>
      <c r="F49" s="33"/>
      <c r="G49" s="33"/>
      <c r="H49" s="53"/>
      <c r="I49" s="12"/>
      <c r="J49" s="33"/>
      <c r="K49" s="33"/>
      <c r="L49" s="33"/>
      <c r="M49" s="53"/>
      <c r="N49" s="12"/>
      <c r="O49" s="33"/>
      <c r="P49" s="33"/>
      <c r="Q49" s="33"/>
      <c r="R49" s="53"/>
      <c r="S49" s="52"/>
      <c r="T49" s="53"/>
      <c r="U49" s="52"/>
    </row>
    <row r="50" spans="4:24" x14ac:dyDescent="0.25">
      <c r="D50" s="51" t="s">
        <v>41</v>
      </c>
      <c r="E50" s="32">
        <v>500</v>
      </c>
      <c r="F50" s="33"/>
      <c r="G50" s="32">
        <f>E50+F50</f>
        <v>500</v>
      </c>
      <c r="H50" s="15">
        <f>E50*B26+F50*C26</f>
        <v>0</v>
      </c>
      <c r="I50" s="12"/>
      <c r="J50" s="46">
        <v>100</v>
      </c>
      <c r="K50" s="33"/>
      <c r="L50" s="46">
        <f>J50+K50</f>
        <v>100</v>
      </c>
      <c r="M50" s="15">
        <f>J50*B26+K50*C26</f>
        <v>0</v>
      </c>
      <c r="N50" s="48"/>
      <c r="O50" s="46">
        <v>10</v>
      </c>
      <c r="P50" s="33"/>
      <c r="Q50" s="46">
        <f>O50+P50</f>
        <v>10</v>
      </c>
      <c r="R50" s="15">
        <f>O50*B26+P50*C26</f>
        <v>0</v>
      </c>
      <c r="S50" s="52"/>
      <c r="T50" s="47">
        <f>G26+L26+Q26+G50+L50+Q50</f>
        <v>1210</v>
      </c>
      <c r="U50" s="52" t="str">
        <f t="shared" si="0"/>
        <v>Apprendisti</v>
      </c>
    </row>
    <row r="51" spans="4:24" ht="15.75" thickBot="1" x14ac:dyDescent="0.3"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4:24" ht="15.75" thickBot="1" x14ac:dyDescent="0.3">
      <c r="D52" s="54" t="s">
        <v>6</v>
      </c>
      <c r="E52" s="34">
        <f>SUM(E36:E50)</f>
        <v>5740</v>
      </c>
      <c r="F52" s="35">
        <f>SUM(F36:F50)</f>
        <v>1450</v>
      </c>
      <c r="G52" s="36">
        <f>SUM(G36:G50)</f>
        <v>7190</v>
      </c>
      <c r="H52" s="31">
        <f>SUM(H36:H50)</f>
        <v>0</v>
      </c>
      <c r="I52" s="12"/>
      <c r="J52" s="34">
        <f>SUM(J36:J50)</f>
        <v>1100</v>
      </c>
      <c r="K52" s="35">
        <f>SUM(K36:K50)</f>
        <v>0</v>
      </c>
      <c r="L52" s="36">
        <f>SUM(L36:L50)</f>
        <v>1100</v>
      </c>
      <c r="M52" s="31">
        <f>SUM(M36:M50)</f>
        <v>0</v>
      </c>
      <c r="N52" s="12"/>
      <c r="O52" s="34">
        <f>SUM(O36:O50)</f>
        <v>820</v>
      </c>
      <c r="P52" s="35">
        <f>SUM(P36:P50)</f>
        <v>360</v>
      </c>
      <c r="Q52" s="36">
        <f>SUM(Q36:Q50)</f>
        <v>1180</v>
      </c>
      <c r="R52" s="31">
        <f>SUM(R36:R50)</f>
        <v>0</v>
      </c>
      <c r="S52" s="12"/>
      <c r="T52" s="38">
        <f>SUM(T36:T50)</f>
        <v>18075</v>
      </c>
    </row>
    <row r="54" spans="4:24" ht="15.75" thickBot="1" x14ac:dyDescent="0.3"/>
    <row r="55" spans="4:24" ht="15.75" thickBot="1" x14ac:dyDescent="0.3">
      <c r="E55" s="76" t="s">
        <v>10</v>
      </c>
      <c r="F55" s="77"/>
      <c r="G55" s="77"/>
      <c r="H55" s="77"/>
      <c r="I55" s="77"/>
      <c r="J55" s="77"/>
      <c r="K55" s="77"/>
      <c r="L55" s="78"/>
      <c r="N55" s="22"/>
      <c r="O55" s="10"/>
      <c r="P55" s="10"/>
      <c r="Q55" s="10"/>
      <c r="R55" s="10"/>
      <c r="S55" s="10"/>
      <c r="T55" s="10"/>
      <c r="U55" s="10"/>
      <c r="V55" s="10"/>
      <c r="W55" s="10"/>
      <c r="X55" s="37"/>
    </row>
    <row r="56" spans="4:24" x14ac:dyDescent="0.25">
      <c r="E56" s="16" t="s">
        <v>28</v>
      </c>
      <c r="F56" s="13"/>
      <c r="G56" s="6"/>
      <c r="H56" s="6"/>
      <c r="I56" s="6"/>
      <c r="J56" s="6"/>
      <c r="K56" s="82">
        <f>H28</f>
        <v>0</v>
      </c>
      <c r="L56" s="83"/>
      <c r="N56" s="23" t="s">
        <v>15</v>
      </c>
      <c r="O56" s="4"/>
      <c r="P56" s="4"/>
      <c r="Q56" s="4"/>
      <c r="R56" s="4"/>
      <c r="S56" s="4"/>
      <c r="T56" s="4"/>
      <c r="U56" s="4"/>
      <c r="V56" s="4"/>
      <c r="W56" s="4"/>
      <c r="X56" s="24"/>
    </row>
    <row r="57" spans="4:24" x14ac:dyDescent="0.25">
      <c r="E57" s="17" t="s">
        <v>27</v>
      </c>
      <c r="F57" s="14"/>
      <c r="G57" s="14"/>
      <c r="H57" s="14"/>
      <c r="I57" s="14"/>
      <c r="J57" s="14"/>
      <c r="K57" s="68">
        <f>M28</f>
        <v>0</v>
      </c>
      <c r="L57" s="69"/>
      <c r="N57" s="23"/>
      <c r="O57" s="4"/>
      <c r="P57" s="4"/>
      <c r="Q57" s="4"/>
      <c r="R57" s="4"/>
      <c r="S57" s="4"/>
      <c r="T57" s="4"/>
      <c r="U57" s="4"/>
      <c r="V57" s="4"/>
      <c r="W57" s="4"/>
      <c r="X57" s="24"/>
    </row>
    <row r="58" spans="4:24" x14ac:dyDescent="0.25">
      <c r="E58" s="17" t="s">
        <v>25</v>
      </c>
      <c r="F58" s="14"/>
      <c r="G58" s="14"/>
      <c r="H58" s="14"/>
      <c r="I58" s="14"/>
      <c r="J58" s="14"/>
      <c r="K58" s="68">
        <f>R28</f>
        <v>0</v>
      </c>
      <c r="L58" s="69"/>
      <c r="N58" s="23"/>
      <c r="O58" s="4"/>
      <c r="P58" s="4"/>
      <c r="Q58" s="4"/>
      <c r="R58" s="4"/>
      <c r="S58" s="4"/>
      <c r="T58" s="4"/>
      <c r="U58" s="4"/>
      <c r="V58" s="4"/>
      <c r="W58" s="4"/>
      <c r="X58" s="24"/>
    </row>
    <row r="59" spans="4:24" x14ac:dyDescent="0.25">
      <c r="E59" s="17" t="s">
        <v>29</v>
      </c>
      <c r="F59" s="14"/>
      <c r="G59" s="14"/>
      <c r="H59" s="14"/>
      <c r="I59" s="14"/>
      <c r="J59" s="14"/>
      <c r="K59" s="68">
        <f>H52</f>
        <v>0</v>
      </c>
      <c r="L59" s="69"/>
      <c r="N59" s="23" t="s">
        <v>17</v>
      </c>
      <c r="O59" s="4"/>
      <c r="P59" s="4"/>
      <c r="Q59" s="4"/>
      <c r="R59" s="4"/>
      <c r="S59" s="4"/>
      <c r="T59" s="4"/>
      <c r="U59" s="4"/>
      <c r="V59" s="4"/>
      <c r="W59" s="4"/>
      <c r="X59" s="24"/>
    </row>
    <row r="60" spans="4:24" x14ac:dyDescent="0.25">
      <c r="E60" s="17" t="s">
        <v>33</v>
      </c>
      <c r="F60" s="14"/>
      <c r="G60" s="14"/>
      <c r="H60" s="14"/>
      <c r="I60" s="14"/>
      <c r="J60" s="14"/>
      <c r="K60" s="68">
        <f>M52</f>
        <v>0</v>
      </c>
      <c r="L60" s="69"/>
      <c r="N60" s="23"/>
      <c r="O60" s="4"/>
      <c r="P60" s="4"/>
      <c r="Q60" s="4"/>
      <c r="R60" s="4"/>
      <c r="S60" s="4"/>
      <c r="T60" s="4"/>
      <c r="U60" s="4"/>
      <c r="V60" s="4"/>
      <c r="W60" s="4"/>
      <c r="X60" s="24"/>
    </row>
    <row r="61" spans="4:24" ht="15.75" thickBot="1" x14ac:dyDescent="0.3">
      <c r="E61" s="20" t="s">
        <v>3</v>
      </c>
      <c r="F61" s="21"/>
      <c r="G61" s="21"/>
      <c r="H61" s="21"/>
      <c r="I61" s="21"/>
      <c r="J61" s="21"/>
      <c r="K61" s="70">
        <f>R52</f>
        <v>0</v>
      </c>
      <c r="L61" s="71"/>
      <c r="N61" s="23" t="s">
        <v>16</v>
      </c>
      <c r="O61" s="4"/>
      <c r="P61" s="4"/>
      <c r="Q61" s="4"/>
      <c r="R61" s="4"/>
      <c r="S61" s="4"/>
      <c r="T61" s="4"/>
      <c r="U61" s="4"/>
      <c r="V61" s="4"/>
      <c r="W61" s="4"/>
      <c r="X61" s="24"/>
    </row>
    <row r="62" spans="4:24" ht="15.75" thickBot="1" x14ac:dyDescent="0.3">
      <c r="E62" s="18" t="s">
        <v>12</v>
      </c>
      <c r="F62" s="19"/>
      <c r="G62" s="19"/>
      <c r="H62" s="19"/>
      <c r="I62" s="19"/>
      <c r="J62" s="19"/>
      <c r="K62" s="72">
        <f>SUM(K56:L61)</f>
        <v>0</v>
      </c>
      <c r="L62" s="73"/>
      <c r="N62" s="23"/>
      <c r="O62" s="4"/>
      <c r="P62" s="4"/>
      <c r="Q62" s="4"/>
      <c r="R62" s="4"/>
      <c r="S62" s="4"/>
      <c r="T62" s="4"/>
      <c r="U62" s="4"/>
      <c r="V62" s="4"/>
      <c r="W62" s="4"/>
      <c r="X62" s="24"/>
    </row>
    <row r="63" spans="4:24" x14ac:dyDescent="0.25">
      <c r="E63" s="22" t="s">
        <v>11</v>
      </c>
      <c r="F63" s="10"/>
      <c r="G63" s="10"/>
      <c r="H63" s="10"/>
      <c r="I63" s="10"/>
      <c r="J63" s="10"/>
      <c r="K63" s="10"/>
      <c r="L63" s="28"/>
      <c r="N63" s="23"/>
      <c r="O63" s="4"/>
      <c r="P63" s="4"/>
      <c r="Q63" s="4"/>
      <c r="R63" s="4"/>
      <c r="S63" s="4"/>
      <c r="T63" s="4"/>
      <c r="U63" s="4"/>
      <c r="V63" s="4"/>
      <c r="W63" s="4"/>
      <c r="X63" s="24"/>
    </row>
    <row r="64" spans="4:24" x14ac:dyDescent="0.25">
      <c r="E64" s="23" t="s">
        <v>13</v>
      </c>
      <c r="F64" s="4"/>
      <c r="G64" s="4"/>
      <c r="H64" s="4"/>
      <c r="I64" s="4"/>
      <c r="J64" s="4"/>
      <c r="K64" s="64">
        <v>100000</v>
      </c>
      <c r="L64" s="65"/>
      <c r="N64" s="23"/>
      <c r="O64" s="4"/>
      <c r="P64" s="4"/>
      <c r="Q64" s="4"/>
      <c r="R64" s="4"/>
      <c r="S64" s="4"/>
      <c r="T64" s="4"/>
      <c r="U64" s="4"/>
      <c r="V64" s="4"/>
      <c r="W64" s="4"/>
      <c r="X64" s="24"/>
    </row>
    <row r="65" spans="5:24" x14ac:dyDescent="0.25">
      <c r="E65" s="23"/>
      <c r="F65" s="4"/>
      <c r="G65" s="4"/>
      <c r="H65" s="4"/>
      <c r="I65" s="4"/>
      <c r="J65" s="4"/>
      <c r="K65" s="44"/>
      <c r="L65" s="45"/>
      <c r="N65" s="23"/>
      <c r="O65" s="4"/>
      <c r="P65" s="4"/>
      <c r="Q65" s="4"/>
      <c r="R65" s="4"/>
      <c r="S65" s="4"/>
      <c r="T65" s="4"/>
      <c r="U65" s="4"/>
      <c r="V65" s="4"/>
      <c r="W65" s="4"/>
      <c r="X65" s="24"/>
    </row>
    <row r="66" spans="5:24" x14ac:dyDescent="0.25">
      <c r="E66" s="49" t="s">
        <v>20</v>
      </c>
      <c r="F66" s="4"/>
      <c r="G66" s="4"/>
      <c r="H66" s="4"/>
      <c r="I66" s="4"/>
      <c r="J66" s="4"/>
      <c r="K66" s="74">
        <f>K62+K64</f>
        <v>100000</v>
      </c>
      <c r="L66" s="75"/>
      <c r="N66" s="23"/>
      <c r="O66" s="4"/>
      <c r="P66" s="4"/>
      <c r="Q66" s="4"/>
      <c r="R66" s="4"/>
      <c r="S66" s="4"/>
      <c r="T66" s="4"/>
      <c r="U66" s="4"/>
      <c r="V66" s="4"/>
      <c r="W66" s="4"/>
      <c r="X66" s="24"/>
    </row>
    <row r="67" spans="5:24" x14ac:dyDescent="0.25">
      <c r="E67" s="50" t="s">
        <v>21</v>
      </c>
      <c r="F67" s="4"/>
      <c r="G67" s="4"/>
      <c r="H67" s="4"/>
      <c r="I67" s="4"/>
      <c r="J67" s="4"/>
      <c r="K67" s="44"/>
      <c r="L67" s="45"/>
      <c r="N67" s="23"/>
      <c r="O67" s="4"/>
      <c r="P67" s="4"/>
      <c r="Q67" s="4"/>
      <c r="R67" s="4"/>
      <c r="S67" s="4"/>
      <c r="T67" s="4"/>
      <c r="U67" s="4"/>
      <c r="V67" s="4"/>
      <c r="W67" s="4"/>
      <c r="X67" s="24"/>
    </row>
    <row r="68" spans="5:24" x14ac:dyDescent="0.25">
      <c r="E68" s="23" t="s">
        <v>44</v>
      </c>
      <c r="F68" s="4"/>
      <c r="G68" s="4"/>
      <c r="H68" s="4"/>
      <c r="I68" s="4"/>
      <c r="J68" s="4"/>
      <c r="K68" s="64">
        <f>MROUND((K62+K64)*0.077,0.05)</f>
        <v>7700</v>
      </c>
      <c r="L68" s="65"/>
      <c r="N68" s="23"/>
      <c r="O68" s="4"/>
      <c r="P68" s="4"/>
      <c r="Q68" s="4"/>
      <c r="R68" s="4"/>
      <c r="S68" s="4"/>
      <c r="T68" s="4"/>
      <c r="U68" s="4"/>
      <c r="V68" s="4"/>
      <c r="W68" s="4"/>
      <c r="X68" s="24"/>
    </row>
    <row r="69" spans="5:24" x14ac:dyDescent="0.25">
      <c r="E69" s="23"/>
      <c r="F69" s="4"/>
      <c r="G69" s="4"/>
      <c r="H69" s="4"/>
      <c r="I69" s="4"/>
      <c r="J69" s="4"/>
      <c r="K69" s="4"/>
      <c r="L69" s="24"/>
      <c r="N69" s="23"/>
      <c r="O69" s="4"/>
      <c r="P69" s="4"/>
      <c r="Q69" s="4"/>
      <c r="R69" s="4"/>
      <c r="S69" s="4"/>
      <c r="T69" s="4"/>
      <c r="U69" s="4"/>
      <c r="V69" s="4"/>
      <c r="W69" s="4"/>
      <c r="X69" s="24"/>
    </row>
    <row r="70" spans="5:24" ht="15.75" thickBot="1" x14ac:dyDescent="0.3">
      <c r="E70" s="29" t="s">
        <v>14</v>
      </c>
      <c r="F70" s="26"/>
      <c r="G70" s="26"/>
      <c r="H70" s="26"/>
      <c r="I70" s="26"/>
      <c r="J70" s="26"/>
      <c r="K70" s="66">
        <f>K62+K64+K68</f>
        <v>107700</v>
      </c>
      <c r="L70" s="67"/>
      <c r="N70" s="25"/>
      <c r="O70" s="26"/>
      <c r="P70" s="26"/>
      <c r="Q70" s="26"/>
      <c r="R70" s="26"/>
      <c r="S70" s="26"/>
      <c r="T70" s="26"/>
      <c r="U70" s="26"/>
      <c r="V70" s="26"/>
      <c r="W70" s="26"/>
      <c r="X70" s="27"/>
    </row>
    <row r="72" spans="5:24" x14ac:dyDescent="0.25">
      <c r="E72" s="60" t="s">
        <v>18</v>
      </c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</row>
  </sheetData>
  <sheetProtection algorithmName="SHA-512" hashValue="PPEHbfQCNNuq6zkZt7z4pmGA2b46Em0VjmM3qsdx24nqsDl3KMIvHIqb8C5ztlUpdMLMYvHoYgmepHMjjOVwVg==" saltValue="WjQK5NgkCrhmjX+jFlFpNg==" spinCount="100000" sheet="1" objects="1" scenarios="1"/>
  <mergeCells count="32">
    <mergeCell ref="B13:C13"/>
    <mergeCell ref="B16:C16"/>
    <mergeCell ref="E2:R2"/>
    <mergeCell ref="K56:L56"/>
    <mergeCell ref="K57:L57"/>
    <mergeCell ref="J5:M5"/>
    <mergeCell ref="O5:R5"/>
    <mergeCell ref="B10:C10"/>
    <mergeCell ref="B4:B7"/>
    <mergeCell ref="C4:C7"/>
    <mergeCell ref="E4:G4"/>
    <mergeCell ref="J4:L4"/>
    <mergeCell ref="O4:Q4"/>
    <mergeCell ref="E32:G32"/>
    <mergeCell ref="J32:L32"/>
    <mergeCell ref="O32:Q32"/>
    <mergeCell ref="E5:H5"/>
    <mergeCell ref="E72:R72"/>
    <mergeCell ref="T31:T34"/>
    <mergeCell ref="K68:L68"/>
    <mergeCell ref="K70:L70"/>
    <mergeCell ref="K64:L64"/>
    <mergeCell ref="K60:L60"/>
    <mergeCell ref="K61:L61"/>
    <mergeCell ref="K62:L62"/>
    <mergeCell ref="K66:L66"/>
    <mergeCell ref="K58:L58"/>
    <mergeCell ref="K59:L59"/>
    <mergeCell ref="E55:L55"/>
    <mergeCell ref="E33:H33"/>
    <mergeCell ref="J33:M33"/>
    <mergeCell ref="O33:R33"/>
  </mergeCells>
  <pageMargins left="0.70866141732283472" right="0.70866141732283472" top="0.74803149606299213" bottom="0.74803149606299213" header="0.31496062992125984" footer="0.31496062992125984"/>
  <pageSetup paperSize="8" scale="64" orientation="landscape" r:id="rId1"/>
  <headerFooter>
    <oddHeader>&amp;CN13 Tunnel San Bernardino progettista GC e BSA impianti in centrale con interventi correlati</oddHeader>
    <oddFooter>&amp;LUSTRA - Ufficio federale delle strade&amp;C&amp;P/&amp;N&amp;R&amp;D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2021-07-06T16:05:51Z</dcterms:modified>
</cp:coreProperties>
</file>